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5170" windowHeight="12315"/>
  </bookViews>
  <sheets>
    <sheet name="Arkusz1" sheetId="1" r:id="rId1"/>
  </sheets>
  <definedNames>
    <definedName name="_xlnm.Print_Area" localSheetId="0">Arkusz1!$A$1:$H$19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/>
  <c r="H17" l="1"/>
  <c r="H6"/>
  <c r="H7"/>
  <c r="H8"/>
  <c r="H9"/>
  <c r="H10"/>
  <c r="H11"/>
  <c r="H12"/>
  <c r="H13"/>
  <c r="H14"/>
  <c r="H15"/>
  <c r="H19" l="1"/>
  <c r="H18"/>
  <c r="F11"/>
  <c r="F12"/>
  <c r="F6"/>
  <c r="F13" l="1"/>
  <c r="F14"/>
  <c r="F8" l="1"/>
  <c r="F9" l="1"/>
  <c r="H22" l="1"/>
  <c r="H23" s="1"/>
  <c r="H24" s="1"/>
</calcChain>
</file>

<file path=xl/sharedStrings.xml><?xml version="1.0" encoding="utf-8"?>
<sst xmlns="http://schemas.openxmlformats.org/spreadsheetml/2006/main" count="46" uniqueCount="35">
  <si>
    <t>Lp.</t>
  </si>
  <si>
    <t>Opis i wyliczenia</t>
  </si>
  <si>
    <t>j.m.</t>
  </si>
  <si>
    <t>Wartość</t>
  </si>
  <si>
    <t>Cena jedn.</t>
  </si>
  <si>
    <t>m</t>
  </si>
  <si>
    <t>m2</t>
  </si>
  <si>
    <t>KNNR 5                0721-1</t>
  </si>
  <si>
    <t>Cięcie nawierzchni mechanicznie, z mas mineralno-asfaltowych, głębokość 5·cm</t>
  </si>
  <si>
    <t>KNR 2-31
0803-03</t>
  </si>
  <si>
    <t>KNR 2-31
0803-04</t>
  </si>
  <si>
    <t>KNR 2-31
0310-05</t>
  </si>
  <si>
    <t>KNR 2-31
0310-06</t>
  </si>
  <si>
    <t>Ilość</t>
  </si>
  <si>
    <t xml:space="preserve">Nawierzchnie z mieszanek mineralno-bitumicznych grysowych, asfaltowe,
warstwa ścieralna o grubości 3·cm, beton asfaltowy AC 11S </t>
  </si>
  <si>
    <t>Nawierzchnie z mieszanek mineralno-bitumicznych grysowych, asfaltowe,
dodatek za każdy dalszy 1·cm grubości warstwy, beton asfaltowy AC 11S</t>
  </si>
  <si>
    <t>KNNR 6
1005-07</t>
  </si>
  <si>
    <t>Skropienie nawierzchni emulsją asfaltową</t>
  </si>
  <si>
    <t>KNR 2-01 0119-03</t>
  </si>
  <si>
    <t>km</t>
  </si>
  <si>
    <t xml:space="preserve">Roboty pomiarowe przy liniowych robotach ziemnych - trasa drogi w terenie równinnym  </t>
  </si>
  <si>
    <t>Połączenie nawierzchni jezdni zjazdu i jezdni drogi publicznej z zastosowaniem taśmy samoprzylepnej uszczelniającej
bitumicznej na bazie polimeroasfaltu lub tiksotropową masą asfaltową</t>
  </si>
  <si>
    <t xml:space="preserve">Rozebranie nawierzchni z mieszanek mineralno-bitumicznych, mechanicznie, dodatek za każdy dalsze 2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</si>
  <si>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Rozebranie nawierzchni z mieszanek mineralno-bitumicznych, mechanicznie, grubość nawierzchni 3 cm</t>
  </si>
  <si>
    <t>Podbudowa z kruszywa łamanego - warstwa górna o grubości po zagęszczeniu
8 cm</t>
  </si>
  <si>
    <t>Podbudowa z kruszywa łamanego - warstwa górna - za każdy dalszy 1 cm grubości po zagęszczeniu
Krotność = 2</t>
  </si>
  <si>
    <t>KNR 2-31
0114-07</t>
  </si>
  <si>
    <t>KNR 2-31
0114-08</t>
  </si>
  <si>
    <t>Ogółem wartość robót netto :</t>
  </si>
  <si>
    <t>Vat 23%</t>
  </si>
  <si>
    <t>Ogółem wartość robót brutto :</t>
  </si>
  <si>
    <t>Remont nawierzchni drogi gminnej nr 160226K relacji Chorążyce-Gniazdowice                                                                                                                                                                                                                                                                                                                             w miejscowości Gniazdowice</t>
  </si>
  <si>
    <t>WIP-RI.7021.125.2023</t>
  </si>
  <si>
    <t>Podst.</t>
  </si>
  <si>
    <t>KOSZTORYS OFERTOWY</t>
  </si>
</sst>
</file>

<file path=xl/styles.xml><?xml version="1.0" encoding="utf-8"?>
<styleSheet xmlns="http://schemas.openxmlformats.org/spreadsheetml/2006/main">
  <numFmts count="6">
    <numFmt numFmtId="44" formatCode="_-* #,##0.00\ &quot;zł&quot;_-;\-* #,##0.00\ &quot;zł&quot;_-;_-* &quot;-&quot;??\ &quot;zł&quot;_-;_-@_-"/>
    <numFmt numFmtId="164" formatCode="0.0"/>
    <numFmt numFmtId="165" formatCode="0.000"/>
    <numFmt numFmtId="166" formatCode="_-* #,##0.00\ [$zł-415]_-;\-* #,##0.00\ [$zł-415]_-;_-* &quot;-&quot;??\ [$zł-415]_-;_-@_-"/>
    <numFmt numFmtId="167" formatCode="&quot; &quot;#,##0.00&quot; &quot;[$zł-415]&quot; &quot;;&quot;-&quot;#,##0.00&quot; &quot;[$zł-415]&quot; &quot;;&quot; -&quot;00&quot; &quot;[$zł-415]&quot; &quot;;&quot; &quot;@&quot; &quot;"/>
    <numFmt numFmtId="168" formatCode="_-[$€-2]\ * #,##0.00_-;\-[$€-2]\ * #,##0.00_-;_-[$€-2]\ * &quot;-&quot;??_-;_-@_-"/>
  </numFmts>
  <fonts count="1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4"/>
      <name val="Calibri"/>
      <family val="2"/>
      <charset val="238"/>
    </font>
    <font>
      <sz val="14"/>
      <name val="Calibri"/>
      <family val="2"/>
      <charset val="238"/>
    </font>
    <font>
      <sz val="11"/>
      <name val="Calibri"/>
      <family val="2"/>
      <charset val="238"/>
    </font>
    <font>
      <b/>
      <sz val="18"/>
      <color rgb="FF000000"/>
      <name val="Calibri"/>
      <family val="2"/>
      <charset val="238"/>
    </font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164" fontId="0" fillId="0" borderId="0" xfId="0" applyNumberFormat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0" xfId="0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165" fontId="0" fillId="0" borderId="11" xfId="0" applyNumberFormat="1" applyBorder="1" applyAlignment="1">
      <alignment horizontal="right" vertical="center" wrapText="1"/>
    </xf>
    <xf numFmtId="166" fontId="0" fillId="0" borderId="7" xfId="0" applyNumberFormat="1" applyBorder="1" applyAlignment="1">
      <alignment horizontal="right" vertical="center" wrapText="1"/>
    </xf>
    <xf numFmtId="166" fontId="0" fillId="0" borderId="3" xfId="0" applyNumberFormat="1" applyBorder="1" applyAlignment="1">
      <alignment horizontal="right" vertical="center" wrapText="1"/>
    </xf>
    <xf numFmtId="166" fontId="0" fillId="0" borderId="8" xfId="0" applyNumberFormat="1" applyBorder="1" applyAlignment="1">
      <alignment horizontal="right" vertical="center" wrapText="1"/>
    </xf>
    <xf numFmtId="0" fontId="5" fillId="0" borderId="0" xfId="0" applyFont="1" applyFill="1" applyAlignment="1">
      <alignment vertical="center"/>
    </xf>
    <xf numFmtId="167" fontId="6" fillId="0" borderId="0" xfId="1" applyNumberFormat="1" applyFont="1" applyAlignment="1">
      <alignment horizontal="center" vertical="center"/>
    </xf>
    <xf numFmtId="167" fontId="6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14" xfId="0" applyFont="1" applyFill="1" applyBorder="1" applyAlignment="1">
      <alignment vertical="center"/>
    </xf>
    <xf numFmtId="167" fontId="8" fillId="0" borderId="14" xfId="1" applyNumberFormat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vertical="center"/>
    </xf>
    <xf numFmtId="167" fontId="7" fillId="0" borderId="13" xfId="1" applyNumberFormat="1" applyFont="1" applyFill="1" applyBorder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168" fontId="5" fillId="0" borderId="0" xfId="0" applyNumberFormat="1" applyFont="1" applyFill="1" applyAlignment="1">
      <alignment horizontal="center" vertical="center"/>
    </xf>
    <xf numFmtId="0" fontId="1" fillId="0" borderId="13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166" fontId="11" fillId="0" borderId="0" xfId="0" applyNumberFormat="1" applyFont="1" applyAlignment="1">
      <alignment horizontal="righ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64"/>
  <sheetViews>
    <sheetView tabSelected="1" topLeftCell="A4" workbookViewId="0">
      <selection activeCell="F11" sqref="F11"/>
    </sheetView>
  </sheetViews>
  <sheetFormatPr defaultRowHeight="15"/>
  <cols>
    <col min="1" max="1" width="0.7109375" customWidth="1"/>
    <col min="2" max="2" width="4.42578125" customWidth="1"/>
    <col min="3" max="3" width="9.7109375" customWidth="1"/>
    <col min="4" max="4" width="43.42578125" customWidth="1"/>
    <col min="5" max="5" width="6" customWidth="1"/>
    <col min="6" max="6" width="7.42578125" customWidth="1"/>
    <col min="7" max="7" width="11.5703125" customWidth="1"/>
    <col min="8" max="8" width="13.85546875" customWidth="1"/>
  </cols>
  <sheetData>
    <row r="1" spans="1:21" ht="27.75" customHeight="1">
      <c r="A1" s="45" t="s">
        <v>32</v>
      </c>
      <c r="B1" s="45"/>
      <c r="C1" s="45"/>
      <c r="D1" s="45"/>
      <c r="E1" s="43"/>
      <c r="F1" s="43"/>
      <c r="G1" s="43"/>
      <c r="H1" s="43"/>
      <c r="I1" s="43"/>
      <c r="J1" s="43"/>
      <c r="K1" s="43"/>
      <c r="L1" s="44"/>
      <c r="M1" s="51"/>
      <c r="N1" s="52"/>
      <c r="O1" s="52"/>
    </row>
    <row r="2" spans="1:21" ht="51.75" customHeight="1">
      <c r="A2" s="53" t="s">
        <v>34</v>
      </c>
      <c r="B2" s="53"/>
      <c r="C2" s="53"/>
      <c r="D2" s="53"/>
      <c r="E2" s="53"/>
      <c r="F2" s="53"/>
      <c r="G2" s="53"/>
      <c r="H2" s="53"/>
      <c r="I2" s="46"/>
      <c r="J2" s="46"/>
      <c r="K2" s="46"/>
      <c r="L2" s="46"/>
      <c r="M2" s="46"/>
      <c r="N2" s="46"/>
      <c r="O2" s="46"/>
    </row>
    <row r="3" spans="1:21" ht="54" customHeight="1">
      <c r="A3" s="2"/>
      <c r="B3" s="50" t="s">
        <v>31</v>
      </c>
      <c r="C3" s="50"/>
      <c r="D3" s="50"/>
      <c r="E3" s="50"/>
      <c r="F3" s="50"/>
      <c r="G3" s="50"/>
      <c r="H3" s="50"/>
      <c r="I3" s="2"/>
      <c r="J3" s="2"/>
      <c r="K3" s="2"/>
    </row>
    <row r="4" spans="1:21" ht="15.75" thickBot="1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1"/>
      <c r="M4" s="1"/>
    </row>
    <row r="5" spans="1:21" ht="16.5" thickBot="1">
      <c r="A5" s="2"/>
      <c r="B5" s="19" t="s">
        <v>0</v>
      </c>
      <c r="C5" s="17" t="s">
        <v>33</v>
      </c>
      <c r="D5" s="13" t="s">
        <v>1</v>
      </c>
      <c r="E5" s="13" t="s">
        <v>2</v>
      </c>
      <c r="F5" s="14" t="s">
        <v>13</v>
      </c>
      <c r="G5" s="17" t="s">
        <v>4</v>
      </c>
      <c r="H5" s="14" t="s">
        <v>3</v>
      </c>
      <c r="I5" s="3"/>
      <c r="J5" s="3"/>
      <c r="K5" s="3"/>
      <c r="L5" s="1"/>
      <c r="M5" s="1"/>
    </row>
    <row r="6" spans="1:21" ht="30">
      <c r="A6" s="2"/>
      <c r="B6" s="20">
        <v>1</v>
      </c>
      <c r="C6" s="15" t="s">
        <v>18</v>
      </c>
      <c r="D6" s="11" t="s">
        <v>20</v>
      </c>
      <c r="E6" s="12" t="s">
        <v>19</v>
      </c>
      <c r="F6" s="27">
        <f>115/1000</f>
        <v>0.115</v>
      </c>
      <c r="G6" s="28"/>
      <c r="H6" s="29">
        <f>F6*G6</f>
        <v>0</v>
      </c>
      <c r="I6" s="3"/>
      <c r="J6" s="22">
        <v>175</v>
      </c>
      <c r="K6" s="22"/>
      <c r="L6" s="23"/>
      <c r="M6" s="23"/>
      <c r="N6" s="24"/>
      <c r="O6" s="24"/>
      <c r="P6" s="24"/>
      <c r="Q6" s="24"/>
      <c r="R6" s="24"/>
      <c r="S6" s="24"/>
      <c r="T6" s="24"/>
      <c r="U6" s="24"/>
    </row>
    <row r="7" spans="1:21" ht="30">
      <c r="A7" s="2"/>
      <c r="B7" s="21">
        <v>2</v>
      </c>
      <c r="C7" s="16" t="s">
        <v>7</v>
      </c>
      <c r="D7" s="9" t="s">
        <v>8</v>
      </c>
      <c r="E7" s="10" t="s">
        <v>5</v>
      </c>
      <c r="F7" s="18">
        <v>4</v>
      </c>
      <c r="G7" s="30"/>
      <c r="H7" s="29">
        <f t="shared" ref="H7:H15" si="0">F7*G7</f>
        <v>0</v>
      </c>
      <c r="I7" s="3"/>
      <c r="J7" s="25"/>
      <c r="K7" s="48"/>
      <c r="L7" s="49"/>
      <c r="M7" s="49"/>
      <c r="N7" s="49"/>
      <c r="O7" s="49"/>
      <c r="P7" s="49"/>
      <c r="Q7" s="49"/>
      <c r="R7" s="49"/>
      <c r="S7" s="49"/>
      <c r="T7" s="26"/>
      <c r="U7" s="24"/>
    </row>
    <row r="8" spans="1:21" ht="45">
      <c r="A8" s="2"/>
      <c r="B8" s="20">
        <v>3</v>
      </c>
      <c r="C8" s="16" t="s">
        <v>9</v>
      </c>
      <c r="D8" s="9" t="s">
        <v>23</v>
      </c>
      <c r="E8" s="10" t="s">
        <v>6</v>
      </c>
      <c r="F8" s="18">
        <f>F7*0.5</f>
        <v>2</v>
      </c>
      <c r="G8" s="30"/>
      <c r="H8" s="29">
        <f t="shared" si="0"/>
        <v>0</v>
      </c>
      <c r="I8" s="3"/>
      <c r="J8" s="22"/>
      <c r="K8" s="22"/>
      <c r="L8" s="23"/>
      <c r="M8" s="23"/>
      <c r="N8" s="24"/>
      <c r="O8" s="24"/>
      <c r="P8" s="24"/>
      <c r="Q8" s="24"/>
      <c r="R8" s="24"/>
      <c r="S8" s="24"/>
      <c r="T8" s="24"/>
      <c r="U8" s="24"/>
    </row>
    <row r="9" spans="1:21" ht="45">
      <c r="A9" s="2"/>
      <c r="B9" s="21">
        <v>4</v>
      </c>
      <c r="C9" s="16" t="s">
        <v>10</v>
      </c>
      <c r="D9" s="9" t="s">
        <v>22</v>
      </c>
      <c r="E9" s="10" t="s">
        <v>6</v>
      </c>
      <c r="F9" s="18">
        <f>F8</f>
        <v>2</v>
      </c>
      <c r="G9" s="30"/>
      <c r="H9" s="29">
        <f t="shared" si="0"/>
        <v>0</v>
      </c>
      <c r="I9" s="3"/>
      <c r="J9" s="3"/>
      <c r="K9" s="3"/>
      <c r="L9" s="1"/>
      <c r="M9" s="1"/>
    </row>
    <row r="10" spans="1:21" ht="45">
      <c r="A10" s="2"/>
      <c r="B10" s="20">
        <v>5</v>
      </c>
      <c r="C10" s="16" t="s">
        <v>26</v>
      </c>
      <c r="D10" s="9" t="s">
        <v>24</v>
      </c>
      <c r="E10" s="10" t="s">
        <v>6</v>
      </c>
      <c r="F10" s="18">
        <f>F6*1000*3</f>
        <v>345</v>
      </c>
      <c r="G10" s="30"/>
      <c r="H10" s="29">
        <f t="shared" si="0"/>
        <v>0</v>
      </c>
      <c r="I10" s="3"/>
      <c r="J10" s="3"/>
      <c r="K10" s="3"/>
      <c r="L10" s="1"/>
      <c r="M10" s="1"/>
    </row>
    <row r="11" spans="1:21" ht="60">
      <c r="A11" s="2"/>
      <c r="B11" s="21">
        <v>6</v>
      </c>
      <c r="C11" s="16" t="s">
        <v>27</v>
      </c>
      <c r="D11" s="9" t="s">
        <v>25</v>
      </c>
      <c r="E11" s="10" t="s">
        <v>6</v>
      </c>
      <c r="F11" s="18">
        <f>F10</f>
        <v>345</v>
      </c>
      <c r="G11" s="30"/>
      <c r="H11" s="29">
        <f t="shared" si="0"/>
        <v>0</v>
      </c>
      <c r="I11" s="3"/>
      <c r="J11" s="3"/>
      <c r="K11" s="3"/>
      <c r="L11" s="1"/>
      <c r="M11" s="1"/>
    </row>
    <row r="12" spans="1:21" ht="30">
      <c r="A12" s="2"/>
      <c r="B12" s="20">
        <v>7</v>
      </c>
      <c r="C12" s="16" t="s">
        <v>16</v>
      </c>
      <c r="D12" s="9" t="s">
        <v>17</v>
      </c>
      <c r="E12" s="10" t="s">
        <v>6</v>
      </c>
      <c r="F12" s="18">
        <f>F6*1000*2.5</f>
        <v>287.5</v>
      </c>
      <c r="G12" s="30"/>
      <c r="H12" s="29">
        <f t="shared" si="0"/>
        <v>0</v>
      </c>
      <c r="I12" s="3"/>
      <c r="J12" s="3"/>
      <c r="K12" s="3"/>
      <c r="L12" s="1"/>
      <c r="M12" s="1"/>
    </row>
    <row r="13" spans="1:21" ht="60">
      <c r="A13" s="2"/>
      <c r="B13" s="21">
        <v>8</v>
      </c>
      <c r="C13" s="16" t="s">
        <v>11</v>
      </c>
      <c r="D13" s="9" t="s">
        <v>14</v>
      </c>
      <c r="E13" s="10" t="s">
        <v>6</v>
      </c>
      <c r="F13" s="18">
        <f>F12</f>
        <v>287.5</v>
      </c>
      <c r="G13" s="30"/>
      <c r="H13" s="29">
        <f t="shared" si="0"/>
        <v>0</v>
      </c>
      <c r="I13" s="3"/>
      <c r="J13" s="3"/>
      <c r="K13" s="3"/>
      <c r="L13" s="1"/>
      <c r="M13" s="1"/>
    </row>
    <row r="14" spans="1:21" ht="60">
      <c r="A14" s="2"/>
      <c r="B14" s="20">
        <v>9</v>
      </c>
      <c r="C14" s="16" t="s">
        <v>12</v>
      </c>
      <c r="D14" s="9" t="s">
        <v>15</v>
      </c>
      <c r="E14" s="10" t="s">
        <v>6</v>
      </c>
      <c r="F14" s="18">
        <f>F12</f>
        <v>287.5</v>
      </c>
      <c r="G14" s="30"/>
      <c r="H14" s="29">
        <f t="shared" si="0"/>
        <v>0</v>
      </c>
      <c r="I14" s="3"/>
      <c r="J14" s="3"/>
      <c r="K14" s="3"/>
      <c r="L14" s="1"/>
      <c r="M14" s="1"/>
    </row>
    <row r="15" spans="1:21" ht="75">
      <c r="A15" s="2"/>
      <c r="B15" s="21">
        <v>10</v>
      </c>
      <c r="C15" s="16" t="s">
        <v>16</v>
      </c>
      <c r="D15" s="9" t="s">
        <v>21</v>
      </c>
      <c r="E15" s="10" t="s">
        <v>5</v>
      </c>
      <c r="F15" s="18">
        <v>4</v>
      </c>
      <c r="G15" s="30"/>
      <c r="H15" s="29">
        <f t="shared" si="0"/>
        <v>0</v>
      </c>
      <c r="I15" s="3"/>
      <c r="J15" s="3"/>
      <c r="K15" s="3"/>
      <c r="L15" s="1"/>
      <c r="M15" s="1"/>
    </row>
    <row r="16" spans="1:21" ht="15" customHeight="1">
      <c r="A16" s="2"/>
      <c r="B16" s="41"/>
      <c r="C16" s="41"/>
      <c r="D16" s="41"/>
      <c r="E16" s="5"/>
      <c r="F16" s="8"/>
      <c r="G16" s="4"/>
      <c r="H16" s="47"/>
      <c r="I16" s="3"/>
      <c r="J16" s="3"/>
      <c r="K16" s="3"/>
      <c r="L16" s="1"/>
      <c r="M16" s="1"/>
    </row>
    <row r="17" spans="1:13" ht="15.75">
      <c r="A17" s="2"/>
      <c r="B17" s="42"/>
      <c r="C17" s="42"/>
      <c r="D17" s="31" t="s">
        <v>28</v>
      </c>
      <c r="E17" s="31"/>
      <c r="F17" s="31"/>
      <c r="G17" s="31"/>
      <c r="H17" s="32">
        <f>SUM(H5:H15)</f>
        <v>0</v>
      </c>
      <c r="I17" s="3"/>
      <c r="J17" s="3"/>
      <c r="K17" s="3"/>
      <c r="L17" s="1"/>
      <c r="M17" s="1"/>
    </row>
    <row r="18" spans="1:13" ht="15.75">
      <c r="A18" s="2"/>
      <c r="B18" s="42"/>
      <c r="C18" s="42"/>
      <c r="D18" s="31" t="s">
        <v>29</v>
      </c>
      <c r="E18" s="31"/>
      <c r="F18" s="31"/>
      <c r="G18" s="31"/>
      <c r="H18" s="33">
        <f>H17*23%</f>
        <v>0</v>
      </c>
      <c r="I18" s="3"/>
      <c r="J18" s="3"/>
      <c r="K18" s="3"/>
      <c r="L18" s="1"/>
      <c r="M18" s="1"/>
    </row>
    <row r="19" spans="1:13" ht="18.75">
      <c r="A19" s="2"/>
      <c r="B19" s="6"/>
      <c r="C19" s="3"/>
      <c r="D19" s="34" t="s">
        <v>30</v>
      </c>
      <c r="E19" s="34"/>
      <c r="F19" s="34"/>
      <c r="G19" s="34"/>
      <c r="H19" s="33">
        <f>H17+H18</f>
        <v>0</v>
      </c>
      <c r="I19" s="3"/>
      <c r="J19" s="3"/>
      <c r="K19" s="3"/>
      <c r="L19" s="1"/>
      <c r="M19" s="1"/>
    </row>
    <row r="20" spans="1:13" ht="18.75">
      <c r="A20" s="2"/>
      <c r="B20" s="6"/>
      <c r="C20" s="3"/>
      <c r="D20" s="35"/>
      <c r="E20" s="35"/>
      <c r="F20" s="35"/>
      <c r="G20" s="35"/>
      <c r="H20" s="36"/>
      <c r="I20" s="3"/>
      <c r="J20" s="3"/>
      <c r="K20" s="3"/>
      <c r="L20" s="1"/>
      <c r="M20" s="1"/>
    </row>
    <row r="21" spans="1:13" ht="18.75">
      <c r="A21" s="2"/>
      <c r="B21" s="6"/>
      <c r="C21" s="3"/>
      <c r="D21" s="37"/>
      <c r="E21" s="37"/>
      <c r="F21" s="37"/>
      <c r="G21" s="37"/>
      <c r="H21" s="38"/>
      <c r="I21" s="3"/>
      <c r="J21" s="3"/>
      <c r="K21" s="3"/>
      <c r="L21" s="1"/>
      <c r="M21" s="1"/>
    </row>
    <row r="22" spans="1:13" ht="15.75">
      <c r="A22" s="2"/>
      <c r="B22" s="6"/>
      <c r="C22" s="3"/>
      <c r="D22" s="31" t="s">
        <v>28</v>
      </c>
      <c r="E22" s="31"/>
      <c r="F22" s="31"/>
      <c r="G22" s="31"/>
      <c r="H22" s="39">
        <f>H17/4.3117</f>
        <v>0</v>
      </c>
      <c r="I22" s="3"/>
      <c r="J22" s="3"/>
      <c r="K22" s="3"/>
      <c r="L22" s="1"/>
      <c r="M22" s="1"/>
    </row>
    <row r="23" spans="1:13" ht="15.75">
      <c r="A23" s="2"/>
      <c r="B23" s="6"/>
      <c r="C23" s="3"/>
      <c r="D23" s="31" t="s">
        <v>29</v>
      </c>
      <c r="E23" s="31"/>
      <c r="F23" s="31"/>
      <c r="G23" s="31"/>
      <c r="H23" s="40">
        <f>H22*23%</f>
        <v>0</v>
      </c>
      <c r="I23" s="3"/>
      <c r="J23" s="3"/>
      <c r="K23" s="3"/>
      <c r="L23" s="1"/>
      <c r="M23" s="1"/>
    </row>
    <row r="24" spans="1:13" ht="18.75">
      <c r="A24" s="2"/>
      <c r="B24" s="6"/>
      <c r="C24" s="3"/>
      <c r="D24" s="34" t="s">
        <v>30</v>
      </c>
      <c r="E24" s="34"/>
      <c r="F24" s="34"/>
      <c r="G24" s="34"/>
      <c r="H24" s="40">
        <f>H22+H23</f>
        <v>0</v>
      </c>
      <c r="I24" s="3"/>
      <c r="J24" s="3"/>
      <c r="K24" s="3"/>
      <c r="L24" s="1"/>
      <c r="M24" s="1"/>
    </row>
    <row r="25" spans="1:13">
      <c r="A25" s="2"/>
      <c r="B25" s="6"/>
      <c r="C25" s="3"/>
      <c r="D25" s="3"/>
      <c r="E25" s="5"/>
      <c r="F25" s="4"/>
      <c r="G25" s="4"/>
      <c r="H25" s="4"/>
      <c r="I25" s="3"/>
      <c r="J25" s="3"/>
      <c r="K25" s="3"/>
      <c r="L25" s="1"/>
      <c r="M25" s="1"/>
    </row>
    <row r="26" spans="1:13">
      <c r="A26" s="2"/>
      <c r="B26" s="6"/>
      <c r="C26" s="3"/>
      <c r="D26" s="3"/>
      <c r="E26" s="5"/>
      <c r="F26" s="4"/>
      <c r="G26" s="4"/>
      <c r="H26" s="4"/>
      <c r="I26" s="3"/>
      <c r="J26" s="3"/>
      <c r="K26" s="3"/>
      <c r="L26" s="1"/>
      <c r="M26" s="1"/>
    </row>
    <row r="27" spans="1:13">
      <c r="A27" s="2"/>
      <c r="B27" s="6"/>
      <c r="C27" s="3"/>
      <c r="D27" s="3"/>
      <c r="E27" s="5"/>
      <c r="F27" s="4"/>
      <c r="G27" s="4"/>
      <c r="H27" s="4"/>
      <c r="I27" s="3"/>
      <c r="J27" s="3"/>
      <c r="K27" s="3"/>
      <c r="L27" s="1"/>
      <c r="M27" s="1"/>
    </row>
    <row r="28" spans="1:13">
      <c r="A28" s="2"/>
      <c r="B28" s="6"/>
      <c r="C28" s="3"/>
      <c r="D28" s="3"/>
      <c r="E28" s="5"/>
      <c r="F28" s="4"/>
      <c r="G28" s="4"/>
      <c r="H28" s="4"/>
      <c r="I28" s="3"/>
      <c r="J28" s="3"/>
      <c r="K28" s="3"/>
      <c r="L28" s="1"/>
      <c r="M28" s="1"/>
    </row>
    <row r="29" spans="1:13">
      <c r="A29" s="2"/>
      <c r="B29" s="6"/>
      <c r="C29" s="3"/>
      <c r="D29" s="3"/>
      <c r="E29" s="5"/>
      <c r="F29" s="4"/>
      <c r="G29" s="4"/>
      <c r="H29" s="4"/>
      <c r="I29" s="3"/>
      <c r="J29" s="3"/>
      <c r="K29" s="3"/>
      <c r="L29" s="1"/>
      <c r="M29" s="1"/>
    </row>
    <row r="30" spans="1:13">
      <c r="A30" s="2"/>
      <c r="B30" s="6"/>
      <c r="C30" s="3"/>
      <c r="D30" s="3"/>
      <c r="E30" s="5"/>
      <c r="F30" s="4"/>
      <c r="G30" s="4"/>
      <c r="H30" s="4"/>
      <c r="I30" s="3"/>
      <c r="J30" s="3"/>
      <c r="K30" s="3"/>
      <c r="L30" s="1"/>
      <c r="M30" s="1"/>
    </row>
    <row r="31" spans="1:13">
      <c r="A31" s="2"/>
      <c r="B31" s="6"/>
      <c r="C31" s="3"/>
      <c r="D31" s="3"/>
      <c r="E31" s="5"/>
      <c r="F31" s="4"/>
      <c r="G31" s="4"/>
      <c r="H31" s="4"/>
      <c r="I31" s="3"/>
      <c r="J31" s="3"/>
      <c r="K31" s="3"/>
      <c r="L31" s="1"/>
      <c r="M31" s="1"/>
    </row>
    <row r="32" spans="1:13">
      <c r="B32" s="6"/>
      <c r="C32" s="1"/>
      <c r="D32" s="1"/>
      <c r="E32" s="5"/>
      <c r="F32" s="4"/>
      <c r="G32" s="4"/>
      <c r="H32" s="4"/>
      <c r="I32" s="1"/>
      <c r="J32" s="1"/>
      <c r="K32" s="1"/>
      <c r="L32" s="1"/>
      <c r="M32" s="1"/>
    </row>
    <row r="33" spans="2:13">
      <c r="B33" s="6"/>
      <c r="C33" s="1"/>
      <c r="D33" s="1"/>
      <c r="E33" s="5"/>
      <c r="F33" s="4"/>
      <c r="G33" s="4"/>
      <c r="H33" s="4"/>
      <c r="I33" s="1"/>
      <c r="J33" s="1"/>
      <c r="K33" s="1"/>
      <c r="L33" s="1"/>
      <c r="M33" s="1"/>
    </row>
    <row r="34" spans="2:13">
      <c r="B34" s="6"/>
      <c r="C34" s="1"/>
      <c r="D34" s="1"/>
      <c r="E34" s="5"/>
      <c r="F34" s="4"/>
      <c r="G34" s="4"/>
      <c r="H34" s="4"/>
      <c r="I34" s="1"/>
      <c r="J34" s="1"/>
      <c r="K34" s="1"/>
      <c r="L34" s="1"/>
      <c r="M34" s="1"/>
    </row>
    <row r="35" spans="2:13">
      <c r="B35" s="7"/>
      <c r="C35" s="1"/>
      <c r="D35" s="1"/>
      <c r="E35" s="5"/>
      <c r="F35" s="4"/>
      <c r="G35" s="4"/>
      <c r="H35" s="4"/>
      <c r="I35" s="1"/>
      <c r="J35" s="1"/>
      <c r="K35" s="1"/>
      <c r="L35" s="1"/>
      <c r="M35" s="1"/>
    </row>
    <row r="36" spans="2:13">
      <c r="B36" s="7"/>
      <c r="C36" s="1"/>
      <c r="D36" s="1"/>
      <c r="E36" s="5"/>
      <c r="F36" s="4"/>
      <c r="G36" s="4"/>
      <c r="H36" s="4"/>
      <c r="I36" s="1"/>
      <c r="J36" s="1"/>
      <c r="K36" s="1"/>
      <c r="L36" s="1"/>
      <c r="M36" s="1"/>
    </row>
    <row r="37" spans="2:13">
      <c r="B37" s="7"/>
      <c r="C37" s="1"/>
      <c r="D37" s="1"/>
      <c r="E37" s="5"/>
      <c r="F37" s="4"/>
      <c r="G37" s="4"/>
      <c r="H37" s="4"/>
      <c r="I37" s="1"/>
      <c r="J37" s="1"/>
      <c r="K37" s="1"/>
      <c r="L37" s="1"/>
      <c r="M37" s="1"/>
    </row>
    <row r="38" spans="2:13">
      <c r="B38" s="7"/>
      <c r="C38" s="1"/>
      <c r="D38" s="1"/>
      <c r="E38" s="5"/>
      <c r="F38" s="4"/>
      <c r="G38" s="4"/>
      <c r="H38" s="4"/>
      <c r="I38" s="1"/>
      <c r="J38" s="1"/>
      <c r="K38" s="1"/>
      <c r="L38" s="1"/>
      <c r="M38" s="1"/>
    </row>
    <row r="39" spans="2:13">
      <c r="B39" s="7"/>
      <c r="C39" s="1"/>
      <c r="D39" s="1"/>
      <c r="E39" s="5"/>
      <c r="F39" s="4"/>
      <c r="G39" s="4"/>
      <c r="H39" s="4"/>
      <c r="I39" s="1"/>
      <c r="J39" s="1"/>
      <c r="K39" s="1"/>
      <c r="L39" s="1"/>
      <c r="M39" s="1"/>
    </row>
    <row r="40" spans="2:13">
      <c r="B40" s="7"/>
      <c r="C40" s="1"/>
      <c r="D40" s="1"/>
      <c r="E40" s="5"/>
      <c r="F40" s="4"/>
      <c r="G40" s="4"/>
      <c r="H40" s="4"/>
      <c r="I40" s="1"/>
      <c r="J40" s="1"/>
      <c r="K40" s="1"/>
      <c r="L40" s="1"/>
      <c r="M40" s="1"/>
    </row>
    <row r="41" spans="2:13">
      <c r="B41" s="1"/>
      <c r="C41" s="1"/>
      <c r="D41" s="1"/>
      <c r="E41" s="5"/>
      <c r="F41" s="4"/>
      <c r="G41" s="4"/>
      <c r="H41" s="4"/>
      <c r="I41" s="1"/>
      <c r="J41" s="1"/>
      <c r="K41" s="1"/>
      <c r="L41" s="1"/>
      <c r="M41" s="1"/>
    </row>
    <row r="42" spans="2:13">
      <c r="B42" s="1"/>
      <c r="C42" s="1"/>
      <c r="D42" s="1"/>
      <c r="E42" s="5"/>
      <c r="F42" s="4"/>
      <c r="G42" s="4"/>
      <c r="H42" s="4"/>
      <c r="I42" s="1"/>
      <c r="J42" s="1"/>
      <c r="K42" s="1"/>
      <c r="L42" s="1"/>
      <c r="M42" s="1"/>
    </row>
    <row r="43" spans="2:13">
      <c r="B43" s="1"/>
      <c r="C43" s="1"/>
      <c r="D43" s="1"/>
      <c r="E43" s="4"/>
      <c r="F43" s="4"/>
      <c r="G43" s="4"/>
      <c r="H43" s="4"/>
      <c r="I43" s="1"/>
      <c r="J43" s="1"/>
      <c r="K43" s="1"/>
      <c r="L43" s="1"/>
      <c r="M43" s="1"/>
    </row>
    <row r="44" spans="2:13">
      <c r="B44" s="1"/>
      <c r="C44" s="1"/>
      <c r="D44" s="1"/>
      <c r="E44" s="4"/>
      <c r="F44" s="4"/>
      <c r="G44" s="4"/>
      <c r="H44" s="4"/>
      <c r="I44" s="1"/>
      <c r="J44" s="1"/>
      <c r="K44" s="1"/>
      <c r="L44" s="1"/>
      <c r="M44" s="1"/>
    </row>
    <row r="45" spans="2:13">
      <c r="B45" s="1"/>
      <c r="C45" s="1"/>
      <c r="D45" s="1"/>
      <c r="E45" s="4"/>
      <c r="F45" s="4"/>
      <c r="G45" s="4"/>
      <c r="H45" s="4"/>
      <c r="I45" s="1"/>
      <c r="J45" s="1"/>
      <c r="K45" s="1"/>
      <c r="L45" s="1"/>
      <c r="M45" s="1"/>
    </row>
    <row r="46" spans="2:13">
      <c r="B46" s="1"/>
      <c r="C46" s="1"/>
      <c r="D46" s="1"/>
      <c r="E46" s="4"/>
      <c r="F46" s="4"/>
      <c r="G46" s="4"/>
      <c r="H46" s="4"/>
      <c r="I46" s="1"/>
      <c r="J46" s="1"/>
      <c r="K46" s="1"/>
      <c r="L46" s="1"/>
      <c r="M46" s="1"/>
    </row>
    <row r="47" spans="2:13">
      <c r="B47" s="1"/>
      <c r="C47" s="1"/>
      <c r="D47" s="1"/>
      <c r="E47" s="4"/>
      <c r="F47" s="4"/>
      <c r="G47" s="4"/>
      <c r="H47" s="4"/>
      <c r="I47" s="1"/>
      <c r="J47" s="1"/>
      <c r="K47" s="1"/>
      <c r="L47" s="1"/>
      <c r="M47" s="1"/>
    </row>
    <row r="48" spans="2:13">
      <c r="B48" s="1"/>
      <c r="C48" s="1"/>
      <c r="D48" s="1"/>
      <c r="E48" s="4"/>
      <c r="F48" s="4"/>
      <c r="G48" s="4"/>
      <c r="H48" s="4"/>
      <c r="I48" s="1"/>
      <c r="J48" s="1"/>
      <c r="K48" s="1"/>
      <c r="L48" s="1"/>
      <c r="M48" s="1"/>
    </row>
    <row r="49" spans="2:13">
      <c r="B49" s="1"/>
      <c r="C49" s="1"/>
      <c r="D49" s="1"/>
      <c r="E49" s="4"/>
      <c r="F49" s="4"/>
      <c r="G49" s="4"/>
      <c r="H49" s="4"/>
      <c r="I49" s="1"/>
      <c r="J49" s="1"/>
      <c r="K49" s="1"/>
      <c r="L49" s="1"/>
      <c r="M49" s="1"/>
    </row>
    <row r="50" spans="2:13">
      <c r="B50" s="1"/>
      <c r="C50" s="1"/>
      <c r="D50" s="1"/>
      <c r="E50" s="4"/>
      <c r="F50" s="4"/>
      <c r="G50" s="4"/>
      <c r="H50" s="4"/>
      <c r="I50" s="1"/>
      <c r="J50" s="1"/>
      <c r="K50" s="1"/>
      <c r="L50" s="1"/>
      <c r="M50" s="1"/>
    </row>
    <row r="51" spans="2:13">
      <c r="B51" s="1"/>
      <c r="C51" s="1"/>
      <c r="D51" s="1"/>
      <c r="E51" s="4"/>
      <c r="F51" s="4"/>
      <c r="G51" s="4"/>
      <c r="H51" s="4"/>
      <c r="I51" s="1"/>
      <c r="J51" s="1"/>
      <c r="K51" s="1"/>
      <c r="L51" s="1"/>
      <c r="M51" s="1"/>
    </row>
    <row r="52" spans="2:13">
      <c r="B52" s="1"/>
      <c r="C52" s="1"/>
      <c r="D52" s="1"/>
      <c r="E52" s="4"/>
      <c r="F52" s="4"/>
      <c r="G52" s="4"/>
      <c r="H52" s="4"/>
      <c r="I52" s="1"/>
      <c r="J52" s="1"/>
      <c r="K52" s="1"/>
      <c r="L52" s="1"/>
      <c r="M52" s="1"/>
    </row>
    <row r="53" spans="2:13">
      <c r="B53" s="1"/>
      <c r="C53" s="1"/>
      <c r="D53" s="1"/>
      <c r="E53" s="4"/>
      <c r="F53" s="4"/>
      <c r="G53" s="4"/>
      <c r="H53" s="4"/>
      <c r="I53" s="1"/>
      <c r="J53" s="1"/>
      <c r="K53" s="1"/>
      <c r="L53" s="1"/>
      <c r="M53" s="1"/>
    </row>
    <row r="54" spans="2:13">
      <c r="B54" s="1"/>
      <c r="C54" s="1"/>
      <c r="D54" s="1"/>
      <c r="E54" s="4"/>
      <c r="F54" s="4"/>
      <c r="G54" s="4"/>
      <c r="H54" s="4"/>
      <c r="I54" s="1"/>
      <c r="J54" s="1"/>
      <c r="K54" s="1"/>
      <c r="L54" s="1"/>
      <c r="M54" s="1"/>
    </row>
    <row r="55" spans="2:13">
      <c r="B55" s="1"/>
      <c r="C55" s="1"/>
      <c r="D55" s="1"/>
      <c r="E55" s="4"/>
      <c r="F55" s="4"/>
      <c r="G55" s="4"/>
      <c r="H55" s="4"/>
      <c r="I55" s="1"/>
      <c r="J55" s="1"/>
      <c r="K55" s="1"/>
      <c r="L55" s="1"/>
      <c r="M55" s="1"/>
    </row>
    <row r="56" spans="2:13">
      <c r="B56" s="1"/>
      <c r="C56" s="1"/>
      <c r="D56" s="1"/>
      <c r="E56" s="4"/>
      <c r="F56" s="4"/>
      <c r="G56" s="4"/>
      <c r="H56" s="4"/>
      <c r="I56" s="1"/>
      <c r="J56" s="1"/>
      <c r="K56" s="1"/>
      <c r="L56" s="1"/>
      <c r="M56" s="1"/>
    </row>
    <row r="57" spans="2:13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2:13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2:13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2:13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2:1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2:1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2:13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2:13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</sheetData>
  <mergeCells count="4">
    <mergeCell ref="K7:S7"/>
    <mergeCell ref="B3:H3"/>
    <mergeCell ref="M1:O1"/>
    <mergeCell ref="A2:H2"/>
  </mergeCells>
  <pageMargins left="0.25" right="0.25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Włodek Klęk</dc:creator>
  <cp:lastModifiedBy>WKLEK</cp:lastModifiedBy>
  <cp:lastPrinted>2023-05-15T13:31:42Z</cp:lastPrinted>
  <dcterms:created xsi:type="dcterms:W3CDTF">2018-04-04T16:59:05Z</dcterms:created>
  <dcterms:modified xsi:type="dcterms:W3CDTF">2023-05-16T11:04:22Z</dcterms:modified>
</cp:coreProperties>
</file>